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ondodeAdaptacin/Shared Documents/PP2022.01 - Aula Móvil IDP/03 Pliego o TDR/Anexo I - Formularios de Oferta/"/>
    </mc:Choice>
  </mc:AlternateContent>
  <xr:revisionPtr revIDLastSave="25" documentId="13_ncr:1_{8AF3C590-760C-4129-844B-626F6A851BD5}" xr6:coauthVersionLast="47" xr6:coauthVersionMax="47" xr10:uidLastSave="{22CA222C-9883-4C27-9126-DAB3E295973D}"/>
  <bookViews>
    <workbookView xWindow="-120" yWindow="-120" windowWidth="29040" windowHeight="15840" xr2:uid="{00000000-000D-0000-FFFF-FFFF00000000}"/>
  </bookViews>
  <sheets>
    <sheet name="RUBRADO Obras edilicias" sheetId="5" r:id="rId1"/>
  </sheets>
  <definedNames>
    <definedName name="_xlnm.Print_Area" localSheetId="0">'RUBRADO Obras edilicias'!$B$1:$J$103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3" i="5" l="1"/>
  <c r="G59" i="5"/>
  <c r="G29" i="5"/>
  <c r="G95" i="5"/>
  <c r="G94" i="5"/>
  <c r="G93" i="5"/>
  <c r="G92" i="5"/>
  <c r="G91" i="5"/>
  <c r="G28" i="5"/>
  <c r="G47" i="5"/>
  <c r="G81" i="5"/>
  <c r="G82" i="5"/>
  <c r="G85" i="5"/>
  <c r="G86" i="5"/>
  <c r="G87" i="5"/>
  <c r="G89" i="5"/>
  <c r="G65" i="5"/>
  <c r="G66" i="5"/>
  <c r="G67" i="5"/>
  <c r="G68" i="5"/>
  <c r="G69" i="5"/>
  <c r="G70" i="5"/>
  <c r="G71" i="5"/>
  <c r="G72" i="5"/>
  <c r="G73" i="5"/>
  <c r="G74" i="5"/>
  <c r="G75" i="5"/>
  <c r="G64" i="5"/>
  <c r="G56" i="5"/>
  <c r="G23" i="5"/>
  <c r="G22" i="5"/>
  <c r="G43" i="5"/>
  <c r="G44" i="5"/>
  <c r="G45" i="5"/>
  <c r="G46" i="5"/>
  <c r="G99" i="5"/>
  <c r="H97" i="5" s="1"/>
  <c r="G80" i="5"/>
  <c r="G58" i="5"/>
  <c r="G57" i="5"/>
  <c r="G52" i="5"/>
  <c r="G51" i="5"/>
  <c r="H49" i="5" s="1"/>
  <c r="G34" i="5"/>
  <c r="G35" i="5"/>
  <c r="G36" i="5"/>
  <c r="G38" i="5"/>
  <c r="G39" i="5"/>
  <c r="G27" i="5"/>
  <c r="G18" i="5"/>
  <c r="H16" i="5" s="1"/>
  <c r="H54" i="5" l="1"/>
  <c r="H61" i="5"/>
  <c r="H20" i="5"/>
  <c r="H25" i="5"/>
  <c r="H41" i="5"/>
  <c r="H77" i="5"/>
  <c r="H31" i="5"/>
  <c r="H101" i="5" l="1"/>
  <c r="I63" i="5" s="1"/>
  <c r="J61" i="5" s="1"/>
  <c r="I29" i="5" l="1"/>
  <c r="I59" i="5"/>
  <c r="I74" i="5"/>
  <c r="I95" i="5"/>
  <c r="I58" i="5"/>
  <c r="I23" i="5"/>
  <c r="I66" i="5"/>
  <c r="I18" i="5"/>
  <c r="J16" i="5" s="1"/>
  <c r="J101" i="5" s="1"/>
  <c r="I86" i="5"/>
  <c r="I22" i="5"/>
  <c r="J20" i="5" s="1"/>
  <c r="I94" i="5"/>
  <c r="I64" i="5"/>
  <c r="I82" i="5"/>
  <c r="I39" i="5"/>
  <c r="I56" i="5"/>
  <c r="J54" i="5" s="1"/>
  <c r="I36" i="5"/>
  <c r="I75" i="5"/>
  <c r="I81" i="5"/>
  <c r="I35" i="5"/>
  <c r="I73" i="5"/>
  <c r="I89" i="5"/>
  <c r="I34" i="5"/>
  <c r="J31" i="5" s="1"/>
  <c r="I99" i="5"/>
  <c r="J97" i="5" s="1"/>
  <c r="I27" i="5"/>
  <c r="J25" i="5" s="1"/>
  <c r="I69" i="5"/>
  <c r="I92" i="5"/>
  <c r="I80" i="5"/>
  <c r="J77" i="5" s="1"/>
  <c r="I45" i="5"/>
  <c r="I72" i="5"/>
  <c r="I91" i="5"/>
  <c r="I57" i="5"/>
  <c r="I44" i="5"/>
  <c r="I67" i="5"/>
  <c r="I65" i="5"/>
  <c r="I28" i="5"/>
  <c r="I51" i="5"/>
  <c r="J49" i="5" s="1"/>
  <c r="I43" i="5"/>
  <c r="J41" i="5" s="1"/>
  <c r="I71" i="5"/>
  <c r="I68" i="5"/>
  <c r="I47" i="5"/>
  <c r="I38" i="5"/>
  <c r="I52" i="5"/>
  <c r="I46" i="5"/>
  <c r="I70" i="5"/>
  <c r="I87" i="5"/>
  <c r="I93" i="5"/>
  <c r="I85" i="5"/>
</calcChain>
</file>

<file path=xl/sharedStrings.xml><?xml version="1.0" encoding="utf-8"?>
<sst xmlns="http://schemas.openxmlformats.org/spreadsheetml/2006/main" count="130" uniqueCount="84">
  <si>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</si>
  <si>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</si>
  <si>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</si>
  <si>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</si>
  <si>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</si>
  <si>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</si>
  <si>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</si>
  <si>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</si>
  <si>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</si>
  <si>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</si>
  <si>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m2</t>
  </si>
  <si>
    <t>gl</t>
  </si>
  <si>
    <t>ml</t>
  </si>
  <si>
    <t>REVESTIMIENTOS</t>
  </si>
  <si>
    <t>CARPINTERIA</t>
  </si>
  <si>
    <t>HERRERIA</t>
  </si>
  <si>
    <t>PINTURA</t>
  </si>
  <si>
    <t>u</t>
  </si>
  <si>
    <t>SUB TOTAL OBRA</t>
  </si>
  <si>
    <t>Carpinteria de aluminio</t>
  </si>
  <si>
    <t>Carpinteria de madera</t>
  </si>
  <si>
    <t>COLOCACIÓN DE CONTENEDOR</t>
  </si>
  <si>
    <t>PISOS INTERIORES</t>
  </si>
  <si>
    <t>Rejas de aberturas A1</t>
  </si>
  <si>
    <t>Rejas de aberturas A2</t>
  </si>
  <si>
    <t>Lavabo</t>
  </si>
  <si>
    <t>Griferia</t>
  </si>
  <si>
    <t>Accesorios para discapacitados</t>
  </si>
  <si>
    <t>Accesorios (percheros, dispensador papel, etc)</t>
  </si>
  <si>
    <t>Enduido y pintura de cielorrasos</t>
  </si>
  <si>
    <t>Enduido y pintura de paramentos interiores</t>
  </si>
  <si>
    <t>Fondo y esmalte de aberturas de madera</t>
  </si>
  <si>
    <t>AISLACIONES Y TABIQUES</t>
  </si>
  <si>
    <t>Tabiques de yeso en paredes y techo</t>
  </si>
  <si>
    <t>INSTALACIONES ELÉCTRICAS</t>
  </si>
  <si>
    <t>Tablero general</t>
  </si>
  <si>
    <t>Rampa metálica con barandas</t>
  </si>
  <si>
    <t>Ventana corrediza A1 (1,1x1.5mts), con accesorios</t>
  </si>
  <si>
    <t>Ventana batiente A2 (0.5x0.8mts), con accesorios</t>
  </si>
  <si>
    <t>Puerta batiente A3 (0.9x2.05mts), con accesorios</t>
  </si>
  <si>
    <t>Puerta batiente C1 (0.65x2.05mts), con accesorios</t>
  </si>
  <si>
    <t>Puerta batiente C2 (0.85x2.05mts), con accesorios</t>
  </si>
  <si>
    <t>Bandejas</t>
  </si>
  <si>
    <t>Canalizaciones rígidas</t>
  </si>
  <si>
    <t>Cableado</t>
  </si>
  <si>
    <t>Tomacorrientes</t>
  </si>
  <si>
    <t>Llaves térmicas</t>
  </si>
  <si>
    <t>Proteccion de tierra</t>
  </si>
  <si>
    <t>Timbre de baño</t>
  </si>
  <si>
    <t>Artefactos Led para aula</t>
  </si>
  <si>
    <t>Llaves Diferenciales</t>
  </si>
  <si>
    <t>INSTALACIONES SANITARIA</t>
  </si>
  <si>
    <t>Llave de paso de alimenacion de calefon</t>
  </si>
  <si>
    <t>Suministro y colocación de calefón de 30lts</t>
  </si>
  <si>
    <t>Trazados y  Llaves de paso, agua fria y caliente</t>
  </si>
  <si>
    <t>DESAGUES</t>
  </si>
  <si>
    <t>Griferias</t>
  </si>
  <si>
    <t>VENTILACIONES</t>
  </si>
  <si>
    <t>Red de ventilacion</t>
  </si>
  <si>
    <t>Tuberias de desague</t>
  </si>
  <si>
    <t>CSA</t>
  </si>
  <si>
    <t>Plafones Led de pared para baño y depósito</t>
  </si>
  <si>
    <t>ACONDICIONAMIENTO TÉRMICO</t>
  </si>
  <si>
    <t>Rejas protectoras de equipos de Aire Acondicionado</t>
  </si>
  <si>
    <t>Revestimiento de pared baño</t>
  </si>
  <si>
    <t>Revestimiento de piso baño</t>
  </si>
  <si>
    <t>ARTEFACTOS Y ACCESORIOS</t>
  </si>
  <si>
    <t>ABASTECIMIENTO</t>
  </si>
  <si>
    <t>Suministro y colocación de equipo Acondicionador de Aire split 12.000 BTU</t>
  </si>
  <si>
    <t>OBRA: Suministro y colocación de Aula Móvil</t>
  </si>
  <si>
    <t>Traslado y Colocación de contenedor marítimo 40 pies en el sitio previsto en plano de implantacion</t>
  </si>
  <si>
    <t>Estructura de soporte y pavimento interior</t>
  </si>
  <si>
    <t>Aislaciones</t>
  </si>
  <si>
    <t>Zócalo de mdf pintado</t>
  </si>
  <si>
    <t>Vinílico 2mm en aula</t>
  </si>
  <si>
    <t>Fondo  antioxido y esmalte de herreria</t>
  </si>
  <si>
    <t>Rejas de aberturas A3, con accesorios</t>
  </si>
  <si>
    <t>Inodoro con mochila, para discapacitados</t>
  </si>
  <si>
    <t>Llaves de encendido de luz</t>
  </si>
  <si>
    <t>Alimentacion eléctrica del aula</t>
  </si>
  <si>
    <t>Conexión a Cámara Nº1- 60x60cm (la càmara la hace IdeP, la conexión a ella la empresa)</t>
  </si>
  <si>
    <t>FORMULARIO 4: PRESUPUESTO CONTRACTUAL</t>
  </si>
  <si>
    <t>PEDIDO DE PRECIOS N°01/2022 CONVENIO MA-IDP-CND / AULA MOVIL</t>
  </si>
  <si>
    <t>- La oferta debe incluir la totalidad de los trabajos necesarios para la completa ejecución del proyecto licitado.
- Si la empresa considera necesario, podrá agregar los rubros, ítems y metrajes que crea necesarios para la cotización, sin modificar el formato del Formulario.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</si>
</sst>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3" fillId="0" borderId="0" xfId="0" applyFont="1" applyBorder="1" applyProtection="1"/>
    <xf numFmtId="0" fontId="4" fillId="3" borderId="5" xfId="0" applyFont="1" applyFill="1" applyBorder="1" applyAlignment="1" applyProtection="1">
      <alignment horizontal="left" wrapText="1"/>
    </xf>
    <xf numFmtId="0" fontId="4" fillId="4" borderId="4" xfId="0" applyFont="1" applyFill="1" applyBorder="1" applyAlignment="1" applyProtection="1">
      <alignment horizontal="center"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3" xfId="0" applyFont="1" applyBorder="1" applyProtection="1"/>
    <xf numFmtId="0" fontId="13" fillId="0" borderId="4" xfId="0" applyFont="1" applyBorder="1" applyProtection="1"/>
    <xf numFmtId="164" fontId="12" fillId="4" borderId="5" xfId="0" applyNumberFormat="1" applyFont="1" applyFill="1" applyBorder="1" applyAlignment="1" applyProtection="1">
      <alignment horizontal="center" vertical="center" wrapText="1"/>
    </xf>
    <xf numFmtId="164" fontId="12" fillId="0" borderId="4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4" fillId="3" borderId="5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3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5" xfId="0" applyNumberFormat="1" applyFont="1" applyFill="1" applyBorder="1" applyAlignment="1" applyProtection="1">
      <alignment horizontal="center" vertical="center" wrapText="1"/>
    </xf>
    <xf numFmtId="164" fontId="6" fillId="4" borderId="5" xfId="0" applyNumberFormat="1" applyFont="1" applyFill="1" applyBorder="1" applyAlignment="1" applyProtection="1">
      <alignment horizontal="left" vertical="center" wrapText="1"/>
    </xf>
    <xf numFmtId="0" fontId="6" fillId="0" borderId="7" xfId="0" applyFont="1" applyFill="1" applyBorder="1" applyAlignment="1" applyProtection="1">
      <alignment horizontal="center" wrapText="1"/>
    </xf>
    <xf numFmtId="0" fontId="6" fillId="0" borderId="3" xfId="0" applyFont="1" applyFill="1" applyBorder="1" applyAlignment="1" applyProtection="1">
      <alignment horizontal="left" wrapText="1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10" fontId="6" fillId="2" borderId="6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Alignment="1" applyProtection="1">
      <alignment horizontal="center" vertical="center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20" fillId="0" borderId="0" xfId="0" applyFont="1" applyFill="1" applyBorder="1"/>
    <xf numFmtId="164" fontId="6" fillId="0" borderId="8" xfId="0" applyNumberFormat="1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10" applyFont="1" applyFill="1" applyBorder="1" applyAlignment="1">
      <alignment horizontal="left" vertical="top" wrapText="1"/>
    </xf>
    <xf numFmtId="0" fontId="19" fillId="0" borderId="0" xfId="10" applyFont="1" applyFill="1" applyBorder="1" applyAlignment="1">
      <alignment horizontal="center" vertical="top" wrapText="1"/>
    </xf>
    <xf numFmtId="164" fontId="19" fillId="0" borderId="0" xfId="0" applyNumberFormat="1" applyFont="1" applyFill="1" applyBorder="1" applyAlignment="1" applyProtection="1">
      <alignment horizontal="left" vertical="center" wrapText="1"/>
    </xf>
    <xf numFmtId="2" fontId="6" fillId="4" borderId="5" xfId="0" applyNumberFormat="1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 vertical="center" wrapText="1"/>
    </xf>
    <xf numFmtId="0" fontId="19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 applyProtection="1">
      <alignment vertical="center"/>
    </xf>
    <xf numFmtId="0" fontId="20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Fill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 vertical="center"/>
    </xf>
    <xf numFmtId="2" fontId="19" fillId="0" borderId="0" xfId="0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2" fontId="19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/>
    <xf numFmtId="0" fontId="6" fillId="0" borderId="0" xfId="0" applyFont="1" applyFill="1" applyBorder="1" applyAlignment="1" applyProtection="1"/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12" fillId="3" borderId="2" xfId="0" applyFont="1" applyFill="1" applyBorder="1" applyAlignment="1" applyProtection="1">
      <alignment horizontal="left" vertical="center" wrapText="1"/>
    </xf>
    <xf numFmtId="0" fontId="12" fillId="3" borderId="4" xfId="0" applyFont="1" applyFill="1" applyBorder="1" applyAlignment="1" applyProtection="1">
      <alignment horizontal="left" vertical="center" wrapText="1"/>
    </xf>
    <xf numFmtId="0" fontId="0" fillId="2" borderId="2" xfId="0" applyFont="1" applyFill="1" applyBorder="1" applyAlignment="1" applyProtection="1">
      <alignment horizontal="center" vertical="center" wrapText="1"/>
    </xf>
    <xf numFmtId="0" fontId="0" fillId="2" borderId="3" xfId="0" applyFont="1" applyFill="1" applyBorder="1" applyAlignment="1" applyProtection="1">
      <alignment horizontal="center" vertical="center" wrapText="1"/>
    </xf>
    <xf numFmtId="0" fontId="0" fillId="2" borderId="4" xfId="0" applyFont="1" applyFill="1" applyBorder="1" applyAlignment="1" applyProtection="1">
      <alignment horizontal="center" vertical="center" wrapText="1"/>
    </xf>
    <xf numFmtId="164" fontId="11" fillId="4" borderId="2" xfId="0" applyNumberFormat="1" applyFont="1" applyFill="1" applyBorder="1" applyAlignment="1" applyProtection="1">
      <alignment horizontal="center" vertical="center" wrapText="1"/>
    </xf>
    <xf numFmtId="164" fontId="11" fillId="4" borderId="3" xfId="0" applyNumberFormat="1" applyFont="1" applyFill="1" applyBorder="1" applyAlignment="1" applyProtection="1">
      <alignment horizontal="center" vertical="center" wrapText="1"/>
    </xf>
    <xf numFmtId="164" fontId="11" fillId="4" borderId="4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/>
    </xf>
    <xf numFmtId="2" fontId="4" fillId="3" borderId="2" xfId="0" applyNumberFormat="1" applyFont="1" applyFill="1" applyBorder="1" applyAlignment="1" applyProtection="1">
      <alignment horizontal="center" vertical="center" wrapText="1"/>
    </xf>
    <xf numFmtId="2" fontId="4" fillId="3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49" fontId="22" fillId="0" borderId="2" xfId="0" applyNumberFormat="1" applyFont="1" applyBorder="1" applyAlignment="1">
      <alignment horizontal="left" vertical="center" wrapText="1"/>
    </xf>
    <xf numFmtId="49" fontId="22" fillId="0" borderId="3" xfId="0" applyNumberFormat="1" applyFont="1" applyBorder="1" applyAlignment="1">
      <alignment horizontal="left" vertical="center" wrapText="1"/>
    </xf>
    <xf numFmtId="49" fontId="22" fillId="0" borderId="4" xfId="0" applyNumberFormat="1" applyFont="1" applyBorder="1" applyAlignment="1">
      <alignment horizontal="left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W120"/>
  <sheetViews>
    <sheetView showGridLines="0" tabSelected="1" zoomScale="60" zoomScaleNormal="60" workbookViewId="0">
      <selection activeCell="C110" sqref="C110"/>
    </sheetView>
  </sheetViews>
  <sheetFormatPr baseColWidth="10" defaultColWidth="11.42578125" defaultRowHeight="15"/>
  <cols>
    <col min="1" max="1" width="6.42578125" customWidth="1"/>
    <col min="2" max="2" width="15.28515625" style="32" customWidth="1"/>
    <col min="3" max="3" width="118.28515625" customWidth="1"/>
    <col min="4" max="4" width="17.140625" style="32" customWidth="1"/>
    <col min="5" max="5" width="14.140625" style="32" customWidth="1"/>
    <col min="6" max="6" width="28.140625" customWidth="1"/>
    <col min="7" max="7" width="31" customWidth="1"/>
    <col min="8" max="10" width="30.7109375" customWidth="1"/>
  </cols>
  <sheetData>
    <row r="1" spans="2:11" s="15" customFormat="1">
      <c r="B1" s="27"/>
      <c r="C1" s="4"/>
      <c r="D1" s="27"/>
      <c r="E1" s="27"/>
      <c r="F1" s="4"/>
      <c r="G1" s="4"/>
      <c r="H1" s="5"/>
      <c r="I1" s="5"/>
      <c r="J1" s="5"/>
    </row>
    <row r="2" spans="2:11" s="15" customFormat="1" ht="18">
      <c r="B2" s="72"/>
      <c r="C2" s="3"/>
      <c r="D2" s="27"/>
      <c r="E2" s="27"/>
      <c r="F2" s="4"/>
      <c r="G2" s="4"/>
      <c r="H2" s="5"/>
      <c r="I2" s="5"/>
      <c r="J2" s="5"/>
    </row>
    <row r="3" spans="2:11" s="15" customFormat="1" ht="31.5" customHeight="1">
      <c r="B3" s="83" t="s">
        <v>81</v>
      </c>
      <c r="C3" s="83"/>
      <c r="D3" s="82" t="s">
        <v>0</v>
      </c>
      <c r="E3" s="82"/>
      <c r="F3" s="82"/>
      <c r="G3" s="82"/>
      <c r="H3" s="82"/>
      <c r="I3" s="82"/>
      <c r="J3" s="82"/>
    </row>
    <row r="4" spans="2:11" s="15" customFormat="1" ht="18">
      <c r="B4" s="73"/>
      <c r="C4" s="23"/>
      <c r="D4" s="27"/>
      <c r="E4" s="27"/>
      <c r="F4" s="4"/>
      <c r="G4" s="4"/>
      <c r="H4" s="5"/>
      <c r="I4" s="5"/>
      <c r="J4" s="5"/>
    </row>
    <row r="5" spans="2:11" s="15" customFormat="1" ht="18">
      <c r="B5" s="80" t="s">
        <v>82</v>
      </c>
      <c r="C5" s="3"/>
      <c r="D5" s="27"/>
      <c r="E5" s="27"/>
      <c r="F5" s="4"/>
      <c r="G5" s="4"/>
      <c r="H5" s="5"/>
      <c r="I5" s="5"/>
      <c r="J5" s="5"/>
    </row>
    <row r="6" spans="2:11" s="15" customFormat="1" ht="20.25">
      <c r="B6" s="81"/>
      <c r="C6" s="3"/>
      <c r="D6" s="27"/>
      <c r="E6" s="27"/>
      <c r="F6" s="4"/>
      <c r="G6" s="4"/>
      <c r="H6" s="5"/>
      <c r="I6" s="5"/>
      <c r="J6" s="5"/>
    </row>
    <row r="7" spans="2:11" s="15" customFormat="1" ht="18">
      <c r="B7" s="80" t="s">
        <v>1</v>
      </c>
      <c r="C7" s="7"/>
      <c r="D7" s="27"/>
      <c r="E7" s="27"/>
      <c r="F7" s="4"/>
      <c r="G7" s="4"/>
      <c r="H7" s="5"/>
      <c r="I7" s="5"/>
      <c r="J7" s="5"/>
    </row>
    <row r="8" spans="2:11" s="15" customFormat="1" ht="18">
      <c r="B8" s="80"/>
      <c r="C8" s="7"/>
      <c r="D8" s="27"/>
      <c r="E8" s="27"/>
      <c r="F8" s="4"/>
      <c r="G8" s="4"/>
      <c r="H8" s="5"/>
      <c r="I8" s="5"/>
      <c r="J8" s="5"/>
    </row>
    <row r="9" spans="2:11" s="15" customFormat="1" ht="18.75" thickBot="1">
      <c r="B9" s="80" t="s">
        <v>2</v>
      </c>
      <c r="C9" s="7"/>
      <c r="D9" s="27"/>
      <c r="E9" s="27"/>
      <c r="F9" s="4"/>
      <c r="G9" s="4"/>
      <c r="H9" s="5"/>
      <c r="I9" s="5"/>
      <c r="J9" s="5"/>
    </row>
    <row r="10" spans="2:11" ht="18.75" thickBot="1">
      <c r="B10" s="80"/>
      <c r="C10" s="7"/>
      <c r="D10" s="28"/>
      <c r="E10" s="28"/>
      <c r="F10" s="8"/>
      <c r="G10" s="8"/>
      <c r="H10" s="86" t="s">
        <v>3</v>
      </c>
      <c r="I10" s="87"/>
      <c r="J10" s="88"/>
    </row>
    <row r="11" spans="2:11" ht="9.9499999999999993" customHeight="1" thickBot="1">
      <c r="B11" s="72"/>
      <c r="C11" s="7"/>
      <c r="D11" s="28"/>
      <c r="E11" s="28"/>
      <c r="F11" s="8"/>
      <c r="G11" s="8"/>
      <c r="H11" s="5"/>
      <c r="I11" s="5"/>
      <c r="J11" s="6"/>
    </row>
    <row r="12" spans="2:11" ht="18.75" thickBot="1">
      <c r="B12" s="72"/>
      <c r="C12" s="7"/>
      <c r="D12" s="28"/>
      <c r="E12" s="28"/>
      <c r="F12" s="8"/>
      <c r="G12" s="8"/>
      <c r="H12" s="89" t="s">
        <v>3</v>
      </c>
      <c r="I12" s="90"/>
      <c r="J12" s="91"/>
    </row>
    <row r="13" spans="2:11" ht="15.75" thickBot="1">
      <c r="B13" s="95"/>
      <c r="C13" s="9"/>
      <c r="D13" s="27"/>
      <c r="E13" s="27"/>
      <c r="F13" s="4"/>
      <c r="G13" s="4"/>
      <c r="H13" s="5"/>
      <c r="I13" s="5"/>
      <c r="J13" s="6"/>
    </row>
    <row r="14" spans="2:11" ht="55.5" customHeight="1" thickBot="1">
      <c r="B14" s="92" t="s">
        <v>69</v>
      </c>
      <c r="C14" s="96"/>
      <c r="D14" s="29" t="s">
        <v>4</v>
      </c>
      <c r="E14" s="29" t="s">
        <v>5</v>
      </c>
      <c r="F14" s="10" t="s">
        <v>6</v>
      </c>
      <c r="G14" s="10" t="s">
        <v>7</v>
      </c>
      <c r="H14" s="11" t="s">
        <v>8</v>
      </c>
      <c r="I14" s="93" t="s">
        <v>9</v>
      </c>
      <c r="J14" s="94"/>
    </row>
    <row r="15" spans="2:11" ht="21.75" thickBot="1">
      <c r="B15" s="74"/>
      <c r="C15" s="34"/>
      <c r="D15" s="45"/>
      <c r="E15" s="45"/>
      <c r="F15" s="22"/>
      <c r="G15" s="52"/>
      <c r="H15" s="53"/>
      <c r="I15" s="54"/>
      <c r="J15" s="55"/>
      <c r="K15" s="15"/>
    </row>
    <row r="16" spans="2:11" ht="21" customHeight="1" thickBot="1">
      <c r="B16" s="63">
        <v>1</v>
      </c>
      <c r="C16" s="37" t="s">
        <v>21</v>
      </c>
      <c r="D16" s="38"/>
      <c r="E16" s="38"/>
      <c r="F16" s="39"/>
      <c r="G16" s="39"/>
      <c r="H16" s="36">
        <f>SUM(G18:G18)</f>
        <v>0</v>
      </c>
      <c r="I16" s="40"/>
      <c r="J16" s="41" t="e">
        <f>SUM(I18:I18)</f>
        <v>#DIV/0!</v>
      </c>
      <c r="K16" s="15"/>
    </row>
    <row r="17" spans="2:11" ht="21" customHeight="1">
      <c r="B17" s="42"/>
      <c r="C17" s="43"/>
      <c r="D17" s="58"/>
      <c r="E17" s="45"/>
      <c r="F17" s="44"/>
      <c r="G17" s="44"/>
      <c r="H17" s="42"/>
      <c r="I17" s="42"/>
      <c r="J17" s="46"/>
      <c r="K17" s="15"/>
    </row>
    <row r="18" spans="2:11" s="71" customFormat="1" ht="40.5">
      <c r="B18" s="76">
        <v>1.1000000000000001</v>
      </c>
      <c r="C18" s="65" t="s">
        <v>70</v>
      </c>
      <c r="D18" s="66"/>
      <c r="E18" s="66" t="s">
        <v>11</v>
      </c>
      <c r="F18" s="67"/>
      <c r="G18" s="68">
        <f>+D18*F18</f>
        <v>0</v>
      </c>
      <c r="H18" s="49"/>
      <c r="I18" s="51" t="e">
        <f>+G18/$H$101</f>
        <v>#DIV/0!</v>
      </c>
      <c r="J18" s="69"/>
      <c r="K18" s="70"/>
    </row>
    <row r="19" spans="2:11" ht="21.75" thickBot="1">
      <c r="B19" s="74"/>
      <c r="C19" s="34"/>
      <c r="D19" s="45"/>
      <c r="E19" s="45"/>
      <c r="F19" s="22"/>
      <c r="G19" s="52"/>
      <c r="H19" s="53"/>
      <c r="I19" s="54"/>
      <c r="J19" s="56"/>
      <c r="K19" s="15"/>
    </row>
    <row r="20" spans="2:11" ht="21" thickBot="1">
      <c r="B20" s="63">
        <v>2</v>
      </c>
      <c r="C20" s="37" t="s">
        <v>32</v>
      </c>
      <c r="D20" s="38"/>
      <c r="E20" s="38"/>
      <c r="F20" s="39"/>
      <c r="G20" s="39"/>
      <c r="H20" s="36">
        <f>SUM(G22:G23)</f>
        <v>0</v>
      </c>
      <c r="I20" s="40"/>
      <c r="J20" s="41" t="e">
        <f>SUM(I22:I23)</f>
        <v>#DIV/0!</v>
      </c>
      <c r="K20" s="15"/>
    </row>
    <row r="21" spans="2:11" ht="20.25">
      <c r="B21" s="42"/>
      <c r="C21" s="43"/>
      <c r="D21" s="45"/>
      <c r="E21" s="45"/>
      <c r="F21" s="44"/>
      <c r="G21" s="44"/>
      <c r="H21" s="42"/>
      <c r="I21" s="42"/>
      <c r="J21" s="46"/>
      <c r="K21" s="15"/>
    </row>
    <row r="22" spans="2:11" ht="21">
      <c r="B22" s="75">
        <v>2.1</v>
      </c>
      <c r="C22" s="35" t="s">
        <v>72</v>
      </c>
      <c r="D22" s="48"/>
      <c r="E22" s="48" t="s">
        <v>10</v>
      </c>
      <c r="F22" s="22"/>
      <c r="G22" s="50">
        <f>+D22*F22</f>
        <v>0</v>
      </c>
      <c r="H22" s="49"/>
      <c r="I22" s="51" t="e">
        <f>+G22/$H$101</f>
        <v>#DIV/0!</v>
      </c>
      <c r="J22" s="56"/>
      <c r="K22" s="15"/>
    </row>
    <row r="23" spans="2:11" ht="21">
      <c r="B23" s="75">
        <v>2.2000000000000002</v>
      </c>
      <c r="C23" s="35" t="s">
        <v>33</v>
      </c>
      <c r="D23" s="45"/>
      <c r="E23" s="48" t="s">
        <v>10</v>
      </c>
      <c r="F23" s="22"/>
      <c r="G23" s="50">
        <f>+D23*F23</f>
        <v>0</v>
      </c>
      <c r="H23" s="49"/>
      <c r="I23" s="51" t="e">
        <f>+G23/$H$101</f>
        <v>#DIV/0!</v>
      </c>
      <c r="J23" s="56"/>
      <c r="K23" s="15"/>
    </row>
    <row r="24" spans="2:11" ht="21.75" thickBot="1">
      <c r="B24" s="74"/>
      <c r="C24" s="34"/>
      <c r="D24" s="45"/>
      <c r="E24" s="45"/>
      <c r="F24" s="22"/>
      <c r="G24" s="52"/>
      <c r="H24" s="53"/>
      <c r="I24" s="54"/>
      <c r="J24" s="56"/>
      <c r="K24" s="15"/>
    </row>
    <row r="25" spans="2:11" ht="21" thickBot="1">
      <c r="B25" s="63">
        <v>3</v>
      </c>
      <c r="C25" s="37" t="s">
        <v>22</v>
      </c>
      <c r="D25" s="38"/>
      <c r="E25" s="38"/>
      <c r="F25" s="39"/>
      <c r="G25" s="39"/>
      <c r="H25" s="36">
        <f>SUM(G27:G29)</f>
        <v>0</v>
      </c>
      <c r="I25" s="40"/>
      <c r="J25" s="41" t="e">
        <f>SUM(I27:I29)</f>
        <v>#DIV/0!</v>
      </c>
      <c r="K25" s="15"/>
    </row>
    <row r="26" spans="2:11" ht="20.25">
      <c r="B26" s="42"/>
      <c r="C26" s="43"/>
      <c r="D26" s="45"/>
      <c r="E26" s="45"/>
      <c r="F26" s="44"/>
      <c r="G26" s="44"/>
      <c r="H26" s="42"/>
      <c r="I26" s="42"/>
      <c r="J26" s="46"/>
      <c r="K26" s="15"/>
    </row>
    <row r="27" spans="2:11" ht="21">
      <c r="B27" s="75">
        <v>3.1</v>
      </c>
      <c r="C27" s="35" t="s">
        <v>71</v>
      </c>
      <c r="D27" s="48"/>
      <c r="E27" s="48" t="s">
        <v>10</v>
      </c>
      <c r="F27" s="22"/>
      <c r="G27" s="50">
        <f>+D27*F27</f>
        <v>0</v>
      </c>
      <c r="H27" s="49"/>
      <c r="I27" s="51" t="e">
        <f>+G27/$H$101</f>
        <v>#DIV/0!</v>
      </c>
      <c r="J27" s="56"/>
      <c r="K27" s="15"/>
    </row>
    <row r="28" spans="2:11" ht="21">
      <c r="B28" s="75">
        <v>3.2</v>
      </c>
      <c r="C28" s="35" t="s">
        <v>74</v>
      </c>
      <c r="D28" s="48"/>
      <c r="E28" s="48" t="s">
        <v>10</v>
      </c>
      <c r="F28" s="22"/>
      <c r="G28" s="50">
        <f>+D28*F28</f>
        <v>0</v>
      </c>
      <c r="H28" s="49"/>
      <c r="I28" s="51" t="e">
        <f>+G28/$H$101</f>
        <v>#DIV/0!</v>
      </c>
      <c r="J28" s="56"/>
      <c r="K28" s="15"/>
    </row>
    <row r="29" spans="2:11" ht="21">
      <c r="B29" s="75">
        <v>3.3</v>
      </c>
      <c r="C29" s="35" t="s">
        <v>73</v>
      </c>
      <c r="D29" s="48"/>
      <c r="E29" s="48" t="s">
        <v>12</v>
      </c>
      <c r="F29" s="22"/>
      <c r="G29" s="50">
        <f>+D29*F29</f>
        <v>0</v>
      </c>
      <c r="H29" s="49"/>
      <c r="I29" s="51" t="e">
        <f>+G29/$H$101</f>
        <v>#DIV/0!</v>
      </c>
      <c r="J29" s="56"/>
      <c r="K29" s="15"/>
    </row>
    <row r="30" spans="2:11" ht="21.75" thickBot="1">
      <c r="B30" s="74"/>
      <c r="C30" s="34"/>
      <c r="D30" s="45"/>
      <c r="E30" s="45"/>
      <c r="F30" s="22"/>
      <c r="G30" s="52"/>
      <c r="H30" s="53"/>
      <c r="I30" s="54"/>
      <c r="J30" s="56"/>
      <c r="K30" s="15"/>
    </row>
    <row r="31" spans="2:11" ht="21" thickBot="1">
      <c r="B31" s="63">
        <v>4</v>
      </c>
      <c r="C31" s="37" t="s">
        <v>14</v>
      </c>
      <c r="D31" s="38"/>
      <c r="E31" s="38"/>
      <c r="F31" s="39"/>
      <c r="G31" s="39"/>
      <c r="H31" s="36">
        <f>SUM(G34:G39)</f>
        <v>0</v>
      </c>
      <c r="I31" s="40"/>
      <c r="J31" s="41" t="e">
        <f>SUM(I34:I39)</f>
        <v>#DIV/0!</v>
      </c>
      <c r="K31" s="15"/>
    </row>
    <row r="32" spans="2:11" ht="20.25">
      <c r="B32" s="42"/>
      <c r="C32" s="57"/>
      <c r="D32" s="45"/>
      <c r="E32" s="58"/>
      <c r="F32" s="44"/>
      <c r="G32" s="44"/>
      <c r="H32" s="42"/>
      <c r="I32" s="42"/>
      <c r="J32" s="46"/>
      <c r="K32" s="15"/>
    </row>
    <row r="33" spans="2:11" ht="21">
      <c r="B33" s="75"/>
      <c r="C33" s="34" t="s">
        <v>19</v>
      </c>
      <c r="D33" s="48"/>
      <c r="E33" s="48"/>
      <c r="F33" s="22"/>
      <c r="G33" s="52"/>
      <c r="H33" s="53"/>
      <c r="I33" s="54"/>
      <c r="J33" s="56"/>
      <c r="K33" s="15"/>
    </row>
    <row r="34" spans="2:11" ht="21">
      <c r="B34" s="75">
        <v>4.0999999999999996</v>
      </c>
      <c r="C34" s="35" t="s">
        <v>37</v>
      </c>
      <c r="D34" s="48">
        <v>4</v>
      </c>
      <c r="E34" s="48" t="s">
        <v>17</v>
      </c>
      <c r="F34" s="22"/>
      <c r="G34" s="50">
        <f t="shared" ref="G34:G39" si="0">+D34*F34</f>
        <v>0</v>
      </c>
      <c r="H34" s="49"/>
      <c r="I34" s="51" t="e">
        <f>+G34/$H$101</f>
        <v>#DIV/0!</v>
      </c>
      <c r="J34" s="56"/>
      <c r="K34" s="15"/>
    </row>
    <row r="35" spans="2:11" ht="21">
      <c r="B35" s="75">
        <v>4.2</v>
      </c>
      <c r="C35" s="35" t="s">
        <v>38</v>
      </c>
      <c r="D35" s="48">
        <v>1</v>
      </c>
      <c r="E35" s="48" t="s">
        <v>17</v>
      </c>
      <c r="F35" s="22"/>
      <c r="G35" s="50">
        <f t="shared" si="0"/>
        <v>0</v>
      </c>
      <c r="H35" s="49"/>
      <c r="I35" s="51" t="e">
        <f>+G35/$H$101</f>
        <v>#DIV/0!</v>
      </c>
      <c r="J35" s="56"/>
      <c r="K35" s="15"/>
    </row>
    <row r="36" spans="2:11" ht="21">
      <c r="B36" s="75">
        <v>4.3</v>
      </c>
      <c r="C36" s="35" t="s">
        <v>39</v>
      </c>
      <c r="D36" s="48">
        <v>1</v>
      </c>
      <c r="E36" s="48" t="s">
        <v>17</v>
      </c>
      <c r="F36" s="22"/>
      <c r="G36" s="50">
        <f t="shared" si="0"/>
        <v>0</v>
      </c>
      <c r="H36" s="49"/>
      <c r="I36" s="51" t="e">
        <f>+G36/$H$101</f>
        <v>#DIV/0!</v>
      </c>
      <c r="J36" s="56"/>
      <c r="K36" s="15"/>
    </row>
    <row r="37" spans="2:11" ht="21">
      <c r="B37" s="75"/>
      <c r="C37" s="34" t="s">
        <v>20</v>
      </c>
      <c r="D37" s="48"/>
      <c r="E37" s="48"/>
      <c r="F37" s="22"/>
      <c r="G37" s="52"/>
      <c r="H37" s="53"/>
      <c r="I37" s="54"/>
      <c r="J37" s="56"/>
      <c r="K37" s="15"/>
    </row>
    <row r="38" spans="2:11" ht="21">
      <c r="B38" s="75">
        <v>4.4000000000000004</v>
      </c>
      <c r="C38" s="35" t="s">
        <v>40</v>
      </c>
      <c r="D38" s="48">
        <v>1</v>
      </c>
      <c r="E38" s="48" t="s">
        <v>17</v>
      </c>
      <c r="F38" s="22"/>
      <c r="G38" s="50">
        <f t="shared" si="0"/>
        <v>0</v>
      </c>
      <c r="H38" s="49"/>
      <c r="I38" s="51" t="e">
        <f>+G38/$H$101</f>
        <v>#DIV/0!</v>
      </c>
      <c r="J38" s="56"/>
      <c r="K38" s="15"/>
    </row>
    <row r="39" spans="2:11" ht="21">
      <c r="B39" s="75">
        <v>4.5</v>
      </c>
      <c r="C39" s="35" t="s">
        <v>41</v>
      </c>
      <c r="D39" s="48">
        <v>1</v>
      </c>
      <c r="E39" s="48" t="s">
        <v>17</v>
      </c>
      <c r="F39" s="47"/>
      <c r="G39" s="50">
        <f t="shared" si="0"/>
        <v>0</v>
      </c>
      <c r="H39" s="49"/>
      <c r="I39" s="51" t="e">
        <f>+G39/$H$101</f>
        <v>#DIV/0!</v>
      </c>
      <c r="J39" s="59"/>
      <c r="K39" s="15"/>
    </row>
    <row r="40" spans="2:11" ht="21.75" thickBot="1">
      <c r="B40" s="74"/>
      <c r="C40" s="34"/>
      <c r="D40" s="45"/>
      <c r="E40" s="45"/>
      <c r="F40" s="22"/>
      <c r="G40" s="52"/>
      <c r="H40" s="53"/>
      <c r="I40" s="54"/>
      <c r="J40" s="56"/>
      <c r="K40" s="26"/>
    </row>
    <row r="41" spans="2:11" ht="21" thickBot="1">
      <c r="B41" s="63">
        <v>5</v>
      </c>
      <c r="C41" s="37" t="s">
        <v>15</v>
      </c>
      <c r="D41" s="38"/>
      <c r="E41" s="38"/>
      <c r="F41" s="39"/>
      <c r="G41" s="39"/>
      <c r="H41" s="36">
        <f>SUM(G43:G47)</f>
        <v>0</v>
      </c>
      <c r="I41" s="40"/>
      <c r="J41" s="41" t="e">
        <f>SUM(I43:I47)</f>
        <v>#DIV/0!</v>
      </c>
      <c r="K41" s="26"/>
    </row>
    <row r="42" spans="2:11" ht="20.25">
      <c r="B42" s="42"/>
      <c r="C42" s="43"/>
      <c r="D42" s="45"/>
      <c r="E42" s="45"/>
      <c r="F42" s="44"/>
      <c r="G42" s="44"/>
      <c r="H42" s="42"/>
      <c r="I42" s="42"/>
      <c r="J42" s="46"/>
      <c r="K42" s="26"/>
    </row>
    <row r="43" spans="2:11" ht="21">
      <c r="B43" s="75">
        <v>5.0999999999999996</v>
      </c>
      <c r="C43" s="62" t="s">
        <v>36</v>
      </c>
      <c r="D43" s="48">
        <v>1</v>
      </c>
      <c r="E43" s="48" t="s">
        <v>17</v>
      </c>
      <c r="F43" s="44"/>
      <c r="G43" s="50">
        <f t="shared" ref="G43:G47" si="1">+D43*F43</f>
        <v>0</v>
      </c>
      <c r="H43" s="49"/>
      <c r="I43" s="51" t="e">
        <f>+G43/$H$101</f>
        <v>#DIV/0!</v>
      </c>
      <c r="J43" s="46"/>
      <c r="K43" s="26"/>
    </row>
    <row r="44" spans="2:11" ht="21">
      <c r="B44" s="75">
        <v>5.2</v>
      </c>
      <c r="C44" s="35" t="s">
        <v>23</v>
      </c>
      <c r="D44" s="48">
        <v>4</v>
      </c>
      <c r="E44" s="48" t="s">
        <v>17</v>
      </c>
      <c r="F44" s="22"/>
      <c r="G44" s="50">
        <f t="shared" si="1"/>
        <v>0</v>
      </c>
      <c r="H44" s="49"/>
      <c r="I44" s="51" t="e">
        <f>+G44/$H$101</f>
        <v>#DIV/0!</v>
      </c>
      <c r="J44" s="56"/>
      <c r="K44" s="26"/>
    </row>
    <row r="45" spans="2:11" ht="21">
      <c r="B45" s="75">
        <v>5.3</v>
      </c>
      <c r="C45" s="35" t="s">
        <v>24</v>
      </c>
      <c r="D45" s="48">
        <v>1</v>
      </c>
      <c r="E45" s="48" t="s">
        <v>17</v>
      </c>
      <c r="F45" s="22"/>
      <c r="G45" s="50">
        <f t="shared" si="1"/>
        <v>0</v>
      </c>
      <c r="H45" s="49"/>
      <c r="I45" s="51" t="e">
        <f>+G45/$H$101</f>
        <v>#DIV/0!</v>
      </c>
      <c r="J45" s="56"/>
      <c r="K45" s="26"/>
    </row>
    <row r="46" spans="2:11" ht="21">
      <c r="B46" s="75">
        <v>5.4</v>
      </c>
      <c r="C46" s="35" t="s">
        <v>76</v>
      </c>
      <c r="D46" s="48">
        <v>1</v>
      </c>
      <c r="E46" s="48" t="s">
        <v>17</v>
      </c>
      <c r="F46" s="22"/>
      <c r="G46" s="50">
        <f t="shared" si="1"/>
        <v>0</v>
      </c>
      <c r="H46" s="49"/>
      <c r="I46" s="51" t="e">
        <f>+G46/$H$101</f>
        <v>#DIV/0!</v>
      </c>
      <c r="J46" s="56"/>
      <c r="K46" s="26"/>
    </row>
    <row r="47" spans="2:11" ht="21">
      <c r="B47" s="75">
        <v>5.5</v>
      </c>
      <c r="C47" s="35" t="s">
        <v>63</v>
      </c>
      <c r="D47" s="48">
        <v>2</v>
      </c>
      <c r="E47" s="48" t="s">
        <v>17</v>
      </c>
      <c r="F47" s="22"/>
      <c r="G47" s="50">
        <f t="shared" si="1"/>
        <v>0</v>
      </c>
      <c r="H47" s="49"/>
      <c r="I47" s="51" t="e">
        <f>+G47/$H$101</f>
        <v>#DIV/0!</v>
      </c>
      <c r="J47" s="56"/>
      <c r="K47" s="26"/>
    </row>
    <row r="48" spans="2:11" ht="21.75" thickBot="1">
      <c r="B48" s="74"/>
      <c r="C48" s="34"/>
      <c r="D48" s="45"/>
      <c r="E48" s="45"/>
      <c r="F48" s="22"/>
      <c r="G48" s="52"/>
      <c r="H48" s="53"/>
      <c r="I48" s="54"/>
      <c r="J48" s="56"/>
      <c r="K48" s="33"/>
    </row>
    <row r="49" spans="2:11" ht="21" thickBot="1">
      <c r="B49" s="63">
        <v>6</v>
      </c>
      <c r="C49" s="37" t="s">
        <v>13</v>
      </c>
      <c r="D49" s="38"/>
      <c r="E49" s="38"/>
      <c r="F49" s="39"/>
      <c r="G49" s="39"/>
      <c r="H49" s="36">
        <f>SUM(G51:G52)</f>
        <v>0</v>
      </c>
      <c r="I49" s="40"/>
      <c r="J49" s="41" t="e">
        <f>SUM(I51:I52)</f>
        <v>#DIV/0!</v>
      </c>
      <c r="K49" s="33"/>
    </row>
    <row r="50" spans="2:11" ht="20.25">
      <c r="B50" s="42"/>
      <c r="C50" s="43"/>
      <c r="D50" s="45"/>
      <c r="E50" s="45"/>
      <c r="F50" s="44"/>
      <c r="G50" s="44"/>
      <c r="H50" s="42"/>
      <c r="I50" s="42"/>
      <c r="J50" s="46"/>
      <c r="K50" s="33"/>
    </row>
    <row r="51" spans="2:11" ht="21">
      <c r="B51" s="75">
        <v>6.1</v>
      </c>
      <c r="C51" s="35" t="s">
        <v>64</v>
      </c>
      <c r="D51" s="48"/>
      <c r="E51" s="48" t="s">
        <v>10</v>
      </c>
      <c r="F51" s="22"/>
      <c r="G51" s="50">
        <f t="shared" ref="G51" si="2">+D51*F51</f>
        <v>0</v>
      </c>
      <c r="H51" s="49"/>
      <c r="I51" s="51" t="e">
        <f>+G51/$H$101</f>
        <v>#DIV/0!</v>
      </c>
      <c r="J51" s="56"/>
      <c r="K51" s="33"/>
    </row>
    <row r="52" spans="2:11" ht="21">
      <c r="B52" s="75">
        <v>6.2</v>
      </c>
      <c r="C52" s="35" t="s">
        <v>65</v>
      </c>
      <c r="D52" s="48"/>
      <c r="E52" s="48" t="s">
        <v>10</v>
      </c>
      <c r="F52" s="22"/>
      <c r="G52" s="50">
        <f t="shared" ref="G52" si="3">+D52*F52</f>
        <v>0</v>
      </c>
      <c r="H52" s="49"/>
      <c r="I52" s="51" t="e">
        <f>+G52/$H$101</f>
        <v>#DIV/0!</v>
      </c>
      <c r="J52" s="56"/>
      <c r="K52" s="33"/>
    </row>
    <row r="53" spans="2:11" ht="21.75" thickBot="1">
      <c r="B53" s="75"/>
      <c r="C53" s="35"/>
      <c r="D53" s="48"/>
      <c r="E53" s="48"/>
      <c r="F53" s="22"/>
      <c r="G53" s="52"/>
      <c r="H53" s="53"/>
      <c r="I53" s="54"/>
      <c r="J53" s="56"/>
      <c r="K53" s="33"/>
    </row>
    <row r="54" spans="2:11" ht="21" thickBot="1">
      <c r="B54" s="63">
        <v>7</v>
      </c>
      <c r="C54" s="37" t="s">
        <v>16</v>
      </c>
      <c r="D54" s="38"/>
      <c r="E54" s="38"/>
      <c r="F54" s="39"/>
      <c r="G54" s="39"/>
      <c r="H54" s="36">
        <f>SUM(G56:G59)</f>
        <v>0</v>
      </c>
      <c r="I54" s="40"/>
      <c r="J54" s="41" t="e">
        <f>SUM(I56:I59)</f>
        <v>#DIV/0!</v>
      </c>
      <c r="K54" s="26"/>
    </row>
    <row r="55" spans="2:11" ht="20.25">
      <c r="B55" s="42"/>
      <c r="C55" s="43"/>
      <c r="D55" s="45"/>
      <c r="E55" s="45"/>
      <c r="F55" s="44"/>
      <c r="G55" s="44"/>
      <c r="H55" s="42"/>
      <c r="I55" s="42"/>
      <c r="J55" s="46"/>
      <c r="K55" s="26"/>
    </row>
    <row r="56" spans="2:11" ht="21">
      <c r="B56" s="75">
        <v>7.1</v>
      </c>
      <c r="C56" s="35" t="s">
        <v>29</v>
      </c>
      <c r="D56" s="48"/>
      <c r="E56" s="48" t="s">
        <v>10</v>
      </c>
      <c r="F56" s="22"/>
      <c r="G56" s="50">
        <f t="shared" ref="G56" si="4">+D56*F56</f>
        <v>0</v>
      </c>
      <c r="H56" s="49"/>
      <c r="I56" s="51" t="e">
        <f>+G56/$H$101</f>
        <v>#DIV/0!</v>
      </c>
      <c r="J56" s="56"/>
      <c r="K56" s="26"/>
    </row>
    <row r="57" spans="2:11" ht="21">
      <c r="B57" s="75">
        <v>7.2</v>
      </c>
      <c r="C57" s="35" t="s">
        <v>30</v>
      </c>
      <c r="D57" s="48"/>
      <c r="E57" s="48" t="s">
        <v>10</v>
      </c>
      <c r="F57" s="22"/>
      <c r="G57" s="50">
        <f t="shared" ref="G57" si="5">+D57*F57</f>
        <v>0</v>
      </c>
      <c r="H57" s="49"/>
      <c r="I57" s="51" t="e">
        <f>+G57/$H$101</f>
        <v>#DIV/0!</v>
      </c>
      <c r="J57" s="56"/>
      <c r="K57" s="24"/>
    </row>
    <row r="58" spans="2:11" ht="21">
      <c r="B58" s="75">
        <v>7.3</v>
      </c>
      <c r="C58" s="35" t="s">
        <v>31</v>
      </c>
      <c r="D58" s="48"/>
      <c r="E58" s="48" t="s">
        <v>10</v>
      </c>
      <c r="F58" s="22"/>
      <c r="G58" s="50">
        <f t="shared" ref="G58" si="6">+D58*F58</f>
        <v>0</v>
      </c>
      <c r="H58" s="49"/>
      <c r="I58" s="51" t="e">
        <f>+G58/$H$101</f>
        <v>#DIV/0!</v>
      </c>
      <c r="J58" s="56"/>
      <c r="K58" s="25"/>
    </row>
    <row r="59" spans="2:11" ht="21">
      <c r="B59" s="75">
        <v>7.4</v>
      </c>
      <c r="C59" s="35" t="s">
        <v>75</v>
      </c>
      <c r="D59" s="48"/>
      <c r="E59" s="48" t="s">
        <v>10</v>
      </c>
      <c r="F59" s="22"/>
      <c r="G59" s="50">
        <f t="shared" ref="G59" si="7">+D59*F59</f>
        <v>0</v>
      </c>
      <c r="H59" s="49"/>
      <c r="I59" s="51" t="e">
        <f>+G59/$H$101</f>
        <v>#DIV/0!</v>
      </c>
      <c r="J59" s="56"/>
      <c r="K59" s="25"/>
    </row>
    <row r="60" spans="2:11" ht="21.75" thickBot="1">
      <c r="B60" s="74"/>
      <c r="C60" s="34"/>
      <c r="D60" s="45"/>
      <c r="E60" s="45"/>
      <c r="F60" s="22"/>
      <c r="G60" s="52"/>
      <c r="H60" s="53"/>
      <c r="I60" s="54"/>
      <c r="J60" s="56"/>
      <c r="K60" s="26"/>
    </row>
    <row r="61" spans="2:11" ht="21" thickBot="1">
      <c r="B61" s="63">
        <v>8</v>
      </c>
      <c r="C61" s="37" t="s">
        <v>34</v>
      </c>
      <c r="D61" s="38"/>
      <c r="E61" s="38"/>
      <c r="F61" s="39"/>
      <c r="G61" s="39"/>
      <c r="H61" s="36">
        <f>SUM(G63:G75)</f>
        <v>0</v>
      </c>
      <c r="I61" s="40"/>
      <c r="J61" s="41" t="e">
        <f>SUM(I63:I75)</f>
        <v>#DIV/0!</v>
      </c>
      <c r="K61" s="15"/>
    </row>
    <row r="62" spans="2:11" ht="20.25">
      <c r="B62" s="42"/>
      <c r="C62" s="43"/>
      <c r="D62" s="45"/>
      <c r="E62" s="45"/>
      <c r="F62" s="44"/>
      <c r="G62" s="44"/>
      <c r="H62" s="42"/>
      <c r="I62" s="42"/>
      <c r="J62" s="46"/>
      <c r="K62" s="15"/>
    </row>
    <row r="63" spans="2:11" ht="21">
      <c r="B63" s="78">
        <v>8.1</v>
      </c>
      <c r="C63" s="62" t="s">
        <v>79</v>
      </c>
      <c r="D63" s="45"/>
      <c r="E63" s="48" t="s">
        <v>11</v>
      </c>
      <c r="F63" s="44"/>
      <c r="G63" s="50">
        <f t="shared" ref="G63" si="8">+D63*F63</f>
        <v>0</v>
      </c>
      <c r="H63" s="49"/>
      <c r="I63" s="51" t="e">
        <f t="shared" ref="I63" si="9">+G63/$H$101</f>
        <v>#DIV/0!</v>
      </c>
      <c r="J63" s="46"/>
      <c r="K63" s="15"/>
    </row>
    <row r="64" spans="2:11" ht="21">
      <c r="B64" s="75">
        <v>8.1999999999999993</v>
      </c>
      <c r="C64" s="35" t="s">
        <v>35</v>
      </c>
      <c r="D64" s="48">
        <v>1</v>
      </c>
      <c r="E64" s="48" t="s">
        <v>17</v>
      </c>
      <c r="F64" s="22"/>
      <c r="G64" s="50">
        <f t="shared" ref="G64" si="10">+D64*F64</f>
        <v>0</v>
      </c>
      <c r="H64" s="49"/>
      <c r="I64" s="51" t="e">
        <f t="shared" ref="I64:I75" si="11">+G64/$H$101</f>
        <v>#DIV/0!</v>
      </c>
      <c r="J64" s="59"/>
      <c r="K64" s="15"/>
    </row>
    <row r="65" spans="2:11" ht="21">
      <c r="B65" s="78">
        <v>8.3000000000000007</v>
      </c>
      <c r="C65" s="35" t="s">
        <v>42</v>
      </c>
      <c r="D65" s="48"/>
      <c r="E65" s="48" t="s">
        <v>12</v>
      </c>
      <c r="F65" s="22"/>
      <c r="G65" s="50">
        <f t="shared" ref="G65:G75" si="12">+D65*F65</f>
        <v>0</v>
      </c>
      <c r="H65" s="49"/>
      <c r="I65" s="51" t="e">
        <f t="shared" si="11"/>
        <v>#DIV/0!</v>
      </c>
      <c r="J65" s="56"/>
      <c r="K65" s="15"/>
    </row>
    <row r="66" spans="2:11" ht="21">
      <c r="B66" s="75">
        <v>8.4</v>
      </c>
      <c r="C66" s="35" t="s">
        <v>43</v>
      </c>
      <c r="D66" s="48"/>
      <c r="E66" s="48" t="s">
        <v>11</v>
      </c>
      <c r="F66" s="22"/>
      <c r="G66" s="50">
        <f t="shared" si="12"/>
        <v>0</v>
      </c>
      <c r="H66" s="49"/>
      <c r="I66" s="51" t="e">
        <f t="shared" si="11"/>
        <v>#DIV/0!</v>
      </c>
      <c r="J66" s="56"/>
      <c r="K66" s="15"/>
    </row>
    <row r="67" spans="2:11" ht="21">
      <c r="B67" s="78">
        <v>8.5</v>
      </c>
      <c r="C67" s="35" t="s">
        <v>44</v>
      </c>
      <c r="D67" s="48"/>
      <c r="E67" s="48" t="s">
        <v>11</v>
      </c>
      <c r="F67" s="22"/>
      <c r="G67" s="50">
        <f t="shared" si="12"/>
        <v>0</v>
      </c>
      <c r="H67" s="49"/>
      <c r="I67" s="51" t="e">
        <f t="shared" si="11"/>
        <v>#DIV/0!</v>
      </c>
      <c r="J67" s="56"/>
      <c r="K67" s="15"/>
    </row>
    <row r="68" spans="2:11" ht="21">
      <c r="B68" s="75">
        <v>8.6</v>
      </c>
      <c r="C68" s="35" t="s">
        <v>50</v>
      </c>
      <c r="D68" s="48"/>
      <c r="E68" s="48" t="s">
        <v>17</v>
      </c>
      <c r="F68" s="22"/>
      <c r="G68" s="50">
        <f t="shared" si="12"/>
        <v>0</v>
      </c>
      <c r="H68" s="49"/>
      <c r="I68" s="51" t="e">
        <f t="shared" si="11"/>
        <v>#DIV/0!</v>
      </c>
      <c r="J68" s="56"/>
      <c r="K68" s="15"/>
    </row>
    <row r="69" spans="2:11" ht="21">
      <c r="B69" s="78">
        <v>8.6999999999999993</v>
      </c>
      <c r="C69" s="35" t="s">
        <v>46</v>
      </c>
      <c r="D69" s="48"/>
      <c r="E69" s="48" t="s">
        <v>17</v>
      </c>
      <c r="F69" s="22"/>
      <c r="G69" s="50">
        <f t="shared" si="12"/>
        <v>0</v>
      </c>
      <c r="H69" s="49"/>
      <c r="I69" s="51" t="e">
        <f t="shared" si="11"/>
        <v>#DIV/0!</v>
      </c>
      <c r="J69" s="56"/>
      <c r="K69" s="15"/>
    </row>
    <row r="70" spans="2:11" ht="21">
      <c r="B70" s="75">
        <v>8.8000000000000007</v>
      </c>
      <c r="C70" s="35" t="s">
        <v>45</v>
      </c>
      <c r="D70" s="48"/>
      <c r="E70" s="48" t="s">
        <v>17</v>
      </c>
      <c r="F70" s="22"/>
      <c r="G70" s="50">
        <f t="shared" si="12"/>
        <v>0</v>
      </c>
      <c r="H70" s="49"/>
      <c r="I70" s="51" t="e">
        <f t="shared" si="11"/>
        <v>#DIV/0!</v>
      </c>
      <c r="J70" s="56"/>
      <c r="K70" s="15"/>
    </row>
    <row r="71" spans="2:11" ht="21">
      <c r="B71" s="78">
        <v>8.9</v>
      </c>
      <c r="C71" s="35" t="s">
        <v>78</v>
      </c>
      <c r="D71" s="48">
        <v>4</v>
      </c>
      <c r="E71" s="48" t="s">
        <v>17</v>
      </c>
      <c r="F71" s="22"/>
      <c r="G71" s="50">
        <f t="shared" si="12"/>
        <v>0</v>
      </c>
      <c r="H71" s="49"/>
      <c r="I71" s="51" t="e">
        <f t="shared" si="11"/>
        <v>#DIV/0!</v>
      </c>
      <c r="J71" s="56"/>
      <c r="K71" s="15"/>
    </row>
    <row r="72" spans="2:11" ht="21">
      <c r="B72" s="77">
        <v>8.1</v>
      </c>
      <c r="C72" s="35" t="s">
        <v>47</v>
      </c>
      <c r="D72" s="48"/>
      <c r="E72" s="48" t="s">
        <v>17</v>
      </c>
      <c r="F72" s="22"/>
      <c r="G72" s="50">
        <f t="shared" si="12"/>
        <v>0</v>
      </c>
      <c r="H72" s="49"/>
      <c r="I72" s="51" t="e">
        <f t="shared" si="11"/>
        <v>#DIV/0!</v>
      </c>
      <c r="J72" s="56"/>
      <c r="K72" s="15"/>
    </row>
    <row r="73" spans="2:11" ht="21">
      <c r="B73" s="79">
        <v>8.11</v>
      </c>
      <c r="C73" s="35" t="s">
        <v>48</v>
      </c>
      <c r="D73" s="48"/>
      <c r="E73" s="48" t="s">
        <v>17</v>
      </c>
      <c r="F73" s="22"/>
      <c r="G73" s="50">
        <f t="shared" si="12"/>
        <v>0</v>
      </c>
      <c r="H73" s="49"/>
      <c r="I73" s="51" t="e">
        <f t="shared" si="11"/>
        <v>#DIV/0!</v>
      </c>
      <c r="J73" s="56"/>
      <c r="K73" s="15"/>
    </row>
    <row r="74" spans="2:11" ht="21">
      <c r="B74" s="77">
        <v>8.1199999999999992</v>
      </c>
      <c r="C74" s="35" t="s">
        <v>49</v>
      </c>
      <c r="D74" s="48">
        <v>4</v>
      </c>
      <c r="E74" s="48" t="s">
        <v>17</v>
      </c>
      <c r="F74" s="22"/>
      <c r="G74" s="50">
        <f t="shared" si="12"/>
        <v>0</v>
      </c>
      <c r="H74" s="49"/>
      <c r="I74" s="51" t="e">
        <f t="shared" si="11"/>
        <v>#DIV/0!</v>
      </c>
      <c r="J74" s="56"/>
      <c r="K74" s="15"/>
    </row>
    <row r="75" spans="2:11" ht="21">
      <c r="B75" s="79">
        <v>8.1300000000000008</v>
      </c>
      <c r="C75" s="35" t="s">
        <v>61</v>
      </c>
      <c r="D75" s="48">
        <v>2</v>
      </c>
      <c r="E75" s="48" t="s">
        <v>17</v>
      </c>
      <c r="F75" s="22"/>
      <c r="G75" s="50">
        <f t="shared" si="12"/>
        <v>0</v>
      </c>
      <c r="H75" s="49"/>
      <c r="I75" s="51" t="e">
        <f t="shared" si="11"/>
        <v>#DIV/0!</v>
      </c>
      <c r="J75" s="56"/>
      <c r="K75" s="15"/>
    </row>
    <row r="76" spans="2:11" ht="21.75" thickBot="1">
      <c r="B76" s="74"/>
      <c r="C76" s="34"/>
      <c r="D76" s="45"/>
      <c r="E76" s="45"/>
      <c r="F76" s="22"/>
      <c r="G76" s="52"/>
      <c r="H76" s="53"/>
      <c r="I76" s="54"/>
      <c r="J76" s="56"/>
      <c r="K76" s="15"/>
    </row>
    <row r="77" spans="2:11" ht="21" thickBot="1">
      <c r="B77" s="63">
        <v>9</v>
      </c>
      <c r="C77" s="37" t="s">
        <v>51</v>
      </c>
      <c r="D77" s="38"/>
      <c r="E77" s="38"/>
      <c r="F77" s="39"/>
      <c r="G77" s="39"/>
      <c r="H77" s="36">
        <f>SUM(G80:G95)</f>
        <v>0</v>
      </c>
      <c r="I77" s="40"/>
      <c r="J77" s="41" t="e">
        <f>SUM(I80:I95)</f>
        <v>#DIV/0!</v>
      </c>
      <c r="K77" s="15"/>
    </row>
    <row r="78" spans="2:11" ht="20.25">
      <c r="B78" s="42"/>
      <c r="C78" s="43"/>
      <c r="D78" s="45"/>
      <c r="E78" s="45"/>
      <c r="F78" s="44"/>
      <c r="G78" s="44"/>
      <c r="H78" s="42"/>
      <c r="I78" s="42"/>
      <c r="J78" s="46"/>
      <c r="K78" s="15"/>
    </row>
    <row r="79" spans="2:11" ht="21">
      <c r="B79" s="75"/>
      <c r="C79" s="34" t="s">
        <v>67</v>
      </c>
      <c r="D79" s="48"/>
      <c r="E79" s="48"/>
      <c r="F79" s="22"/>
      <c r="G79" s="52"/>
      <c r="H79" s="53"/>
      <c r="I79" s="54"/>
      <c r="J79" s="56"/>
      <c r="K79" s="15"/>
    </row>
    <row r="80" spans="2:11" ht="21">
      <c r="B80" s="75">
        <v>9.1</v>
      </c>
      <c r="C80" s="35" t="s">
        <v>54</v>
      </c>
      <c r="D80" s="48"/>
      <c r="E80" s="48" t="s">
        <v>11</v>
      </c>
      <c r="F80" s="22"/>
      <c r="G80" s="50">
        <f t="shared" ref="G80" si="13">+D80*F80</f>
        <v>0</v>
      </c>
      <c r="H80" s="49"/>
      <c r="I80" s="51" t="e">
        <f>+G80/$H$101</f>
        <v>#DIV/0!</v>
      </c>
      <c r="J80" s="56"/>
      <c r="K80" s="15"/>
    </row>
    <row r="81" spans="2:11" ht="21">
      <c r="B81" s="75">
        <v>9.1999999999999993</v>
      </c>
      <c r="C81" s="35" t="s">
        <v>52</v>
      </c>
      <c r="D81" s="48"/>
      <c r="E81" s="48" t="s">
        <v>11</v>
      </c>
      <c r="F81" s="22"/>
      <c r="G81" s="50">
        <f t="shared" ref="G81:G89" si="14">+D81*F81</f>
        <v>0</v>
      </c>
      <c r="H81" s="49"/>
      <c r="I81" s="51" t="e">
        <f>+G81/$H$101</f>
        <v>#DIV/0!</v>
      </c>
      <c r="J81" s="56"/>
      <c r="K81" s="15"/>
    </row>
    <row r="82" spans="2:11" ht="21">
      <c r="B82" s="75">
        <v>9.3000000000000007</v>
      </c>
      <c r="C82" s="35" t="s">
        <v>53</v>
      </c>
      <c r="D82" s="48"/>
      <c r="E82" s="48" t="s">
        <v>17</v>
      </c>
      <c r="F82" s="22"/>
      <c r="G82" s="50">
        <f t="shared" si="14"/>
        <v>0</v>
      </c>
      <c r="H82" s="49"/>
      <c r="I82" s="51" t="e">
        <f>+G82/$H$101</f>
        <v>#DIV/0!</v>
      </c>
      <c r="J82" s="56"/>
      <c r="K82" s="15"/>
    </row>
    <row r="83" spans="2:11" ht="21">
      <c r="B83" s="75">
        <v>9.4</v>
      </c>
      <c r="C83" s="35" t="s">
        <v>56</v>
      </c>
      <c r="D83" s="48"/>
      <c r="E83" s="48" t="s">
        <v>17</v>
      </c>
      <c r="F83" s="22"/>
      <c r="G83" s="50"/>
      <c r="H83" s="49"/>
      <c r="I83" s="51"/>
      <c r="J83" s="56"/>
      <c r="K83" s="15"/>
    </row>
    <row r="84" spans="2:11" ht="21">
      <c r="B84" s="75"/>
      <c r="C84" s="34" t="s">
        <v>55</v>
      </c>
      <c r="D84" s="48"/>
      <c r="E84" s="48"/>
      <c r="F84" s="22"/>
      <c r="G84" s="52"/>
      <c r="H84" s="53"/>
      <c r="I84" s="54"/>
      <c r="J84" s="56"/>
      <c r="K84" s="15"/>
    </row>
    <row r="85" spans="2:11" ht="21">
      <c r="B85" s="75">
        <v>9.5</v>
      </c>
      <c r="C85" s="35" t="s">
        <v>59</v>
      </c>
      <c r="D85" s="48"/>
      <c r="E85" s="48" t="s">
        <v>11</v>
      </c>
      <c r="F85" s="22"/>
      <c r="G85" s="50">
        <f t="shared" si="14"/>
        <v>0</v>
      </c>
      <c r="H85" s="49"/>
      <c r="I85" s="51" t="e">
        <f>+G85/$H$101</f>
        <v>#DIV/0!</v>
      </c>
      <c r="J85" s="56"/>
      <c r="K85" s="15"/>
    </row>
    <row r="86" spans="2:11" ht="21">
      <c r="B86" s="75">
        <v>9.6</v>
      </c>
      <c r="C86" s="35" t="s">
        <v>60</v>
      </c>
      <c r="D86" s="48"/>
      <c r="E86" s="48" t="s">
        <v>11</v>
      </c>
      <c r="F86" s="22"/>
      <c r="G86" s="50">
        <f t="shared" si="14"/>
        <v>0</v>
      </c>
      <c r="H86" s="49"/>
      <c r="I86" s="51" t="e">
        <f>+G86/$H$101</f>
        <v>#DIV/0!</v>
      </c>
      <c r="J86" s="59"/>
      <c r="K86" s="15"/>
    </row>
    <row r="87" spans="2:11" ht="21">
      <c r="B87" s="75">
        <v>9.6999999999999993</v>
      </c>
      <c r="C87" s="35" t="s">
        <v>80</v>
      </c>
      <c r="D87" s="48"/>
      <c r="E87" s="48" t="s">
        <v>11</v>
      </c>
      <c r="F87" s="22"/>
      <c r="G87" s="50">
        <f t="shared" si="14"/>
        <v>0</v>
      </c>
      <c r="H87" s="49"/>
      <c r="I87" s="51" t="e">
        <f>+G87/$H$101</f>
        <v>#DIV/0!</v>
      </c>
      <c r="J87" s="59"/>
      <c r="K87" s="15"/>
    </row>
    <row r="88" spans="2:11" ht="21">
      <c r="B88" s="75"/>
      <c r="C88" s="34" t="s">
        <v>57</v>
      </c>
      <c r="D88" s="48"/>
      <c r="E88" s="48"/>
      <c r="F88" s="22"/>
      <c r="G88" s="52"/>
      <c r="H88" s="53"/>
      <c r="I88" s="54"/>
      <c r="J88" s="56"/>
      <c r="K88" s="15"/>
    </row>
    <row r="89" spans="2:11" ht="21">
      <c r="B89" s="75">
        <v>9.8000000000000007</v>
      </c>
      <c r="C89" s="35" t="s">
        <v>58</v>
      </c>
      <c r="D89" s="48"/>
      <c r="E89" s="48" t="s">
        <v>11</v>
      </c>
      <c r="F89" s="22"/>
      <c r="G89" s="50">
        <f t="shared" si="14"/>
        <v>0</v>
      </c>
      <c r="H89" s="49"/>
      <c r="I89" s="51" t="e">
        <f>+G89/$H$101</f>
        <v>#DIV/0!</v>
      </c>
      <c r="J89" s="56"/>
      <c r="K89" s="15"/>
    </row>
    <row r="90" spans="2:11" ht="21">
      <c r="B90" s="75"/>
      <c r="C90" s="34" t="s">
        <v>66</v>
      </c>
      <c r="D90" s="48"/>
      <c r="E90" s="48"/>
      <c r="F90" s="22"/>
      <c r="G90" s="52"/>
      <c r="H90" s="53"/>
      <c r="I90" s="54"/>
      <c r="J90" s="56"/>
      <c r="K90" s="15"/>
    </row>
    <row r="91" spans="2:11" ht="21">
      <c r="B91" s="75">
        <v>9.9</v>
      </c>
      <c r="C91" s="35" t="s">
        <v>77</v>
      </c>
      <c r="D91" s="48"/>
      <c r="E91" s="48" t="s">
        <v>17</v>
      </c>
      <c r="F91" s="22"/>
      <c r="G91" s="50">
        <f t="shared" ref="G91:G95" si="15">+D91*F91</f>
        <v>0</v>
      </c>
      <c r="H91" s="49"/>
      <c r="I91" s="51" t="e">
        <f>+G91/$H$101</f>
        <v>#DIV/0!</v>
      </c>
      <c r="J91" s="56"/>
      <c r="K91" s="15"/>
    </row>
    <row r="92" spans="2:11" ht="21">
      <c r="B92" s="77">
        <v>9.1</v>
      </c>
      <c r="C92" s="35" t="s">
        <v>25</v>
      </c>
      <c r="D92" s="48"/>
      <c r="E92" s="48" t="s">
        <v>17</v>
      </c>
      <c r="F92" s="22"/>
      <c r="G92" s="50">
        <f t="shared" si="15"/>
        <v>0</v>
      </c>
      <c r="H92" s="49"/>
      <c r="I92" s="51" t="e">
        <f>+G92/$H$101</f>
        <v>#DIV/0!</v>
      </c>
      <c r="J92" s="56"/>
      <c r="K92" s="15"/>
    </row>
    <row r="93" spans="2:11" ht="21">
      <c r="B93" s="75">
        <v>9.11</v>
      </c>
      <c r="C93" s="35" t="s">
        <v>28</v>
      </c>
      <c r="D93" s="48"/>
      <c r="E93" s="48" t="s">
        <v>17</v>
      </c>
      <c r="F93" s="22"/>
      <c r="G93" s="50">
        <f t="shared" si="15"/>
        <v>0</v>
      </c>
      <c r="H93" s="49"/>
      <c r="I93" s="51" t="e">
        <f>+G93/$H$101</f>
        <v>#DIV/0!</v>
      </c>
      <c r="J93" s="56"/>
      <c r="K93" s="15"/>
    </row>
    <row r="94" spans="2:11" ht="21">
      <c r="B94" s="75">
        <v>9.1199999999999992</v>
      </c>
      <c r="C94" s="35" t="s">
        <v>26</v>
      </c>
      <c r="D94" s="48"/>
      <c r="E94" s="48" t="s">
        <v>17</v>
      </c>
      <c r="F94" s="22"/>
      <c r="G94" s="50">
        <f t="shared" si="15"/>
        <v>0</v>
      </c>
      <c r="H94" s="49"/>
      <c r="I94" s="51" t="e">
        <f>+G94/$H$101</f>
        <v>#DIV/0!</v>
      </c>
      <c r="J94" s="56"/>
      <c r="K94" s="15"/>
    </row>
    <row r="95" spans="2:11" ht="21">
      <c r="B95" s="75">
        <v>9.1300000000000008</v>
      </c>
      <c r="C95" s="35" t="s">
        <v>27</v>
      </c>
      <c r="D95" s="48"/>
      <c r="E95" s="48" t="s">
        <v>11</v>
      </c>
      <c r="F95" s="22"/>
      <c r="G95" s="50">
        <f t="shared" si="15"/>
        <v>0</v>
      </c>
      <c r="H95" s="49"/>
      <c r="I95" s="51" t="e">
        <f>+G95/$H$101</f>
        <v>#DIV/0!</v>
      </c>
      <c r="J95" s="56"/>
      <c r="K95" s="15"/>
    </row>
    <row r="96" spans="2:11" ht="21.75" thickBot="1">
      <c r="B96" s="74"/>
      <c r="C96" s="34"/>
      <c r="D96" s="45"/>
      <c r="E96" s="45"/>
      <c r="F96" s="22"/>
      <c r="G96" s="52"/>
      <c r="H96" s="53"/>
      <c r="I96" s="54"/>
      <c r="J96" s="56"/>
      <c r="K96" s="15"/>
    </row>
    <row r="97" spans="2:23" ht="21" thickBot="1">
      <c r="B97" s="63">
        <v>10</v>
      </c>
      <c r="C97" s="37" t="s">
        <v>62</v>
      </c>
      <c r="D97" s="38"/>
      <c r="E97" s="38"/>
      <c r="F97" s="39"/>
      <c r="G97" s="39"/>
      <c r="H97" s="36">
        <f>SUM(G99:G99)</f>
        <v>0</v>
      </c>
      <c r="I97" s="40"/>
      <c r="J97" s="41" t="e">
        <f>SUM(I99:I99)</f>
        <v>#DIV/0!</v>
      </c>
      <c r="K97" s="15"/>
    </row>
    <row r="98" spans="2:23" ht="20.25">
      <c r="B98" s="42"/>
      <c r="C98" s="43"/>
      <c r="D98" s="45"/>
      <c r="E98" s="45"/>
      <c r="F98" s="44"/>
      <c r="G98" s="44"/>
      <c r="H98" s="42"/>
      <c r="I98" s="42"/>
      <c r="J98" s="46"/>
      <c r="K98" s="15"/>
    </row>
    <row r="99" spans="2:23" ht="21">
      <c r="B99" s="61">
        <v>10.1</v>
      </c>
      <c r="C99" s="60" t="s">
        <v>68</v>
      </c>
      <c r="D99" s="48">
        <v>2</v>
      </c>
      <c r="E99" s="61" t="s">
        <v>17</v>
      </c>
      <c r="F99" s="22"/>
      <c r="G99" s="50">
        <f t="shared" ref="G99" si="16">+D99*F99</f>
        <v>0</v>
      </c>
      <c r="H99" s="49"/>
      <c r="I99" s="51" t="e">
        <f t="shared" ref="I99" si="17">+G99/$H$101</f>
        <v>#DIV/0!</v>
      </c>
      <c r="J99" s="56"/>
      <c r="K99" s="15"/>
    </row>
    <row r="100" spans="2:23" ht="15.75" thickBot="1">
      <c r="B100" s="97"/>
      <c r="C100" s="98"/>
      <c r="D100" s="30"/>
      <c r="E100" s="30"/>
      <c r="F100" s="12"/>
      <c r="G100" s="12"/>
      <c r="H100" s="13"/>
      <c r="I100" s="13"/>
      <c r="J100" s="16"/>
      <c r="K100" s="14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2:23" s="2" customFormat="1" ht="29.25" customHeight="1" thickBot="1">
      <c r="B101" s="84" t="s">
        <v>18</v>
      </c>
      <c r="C101" s="85"/>
      <c r="D101" s="64"/>
      <c r="E101" s="31"/>
      <c r="F101" s="17"/>
      <c r="G101" s="18"/>
      <c r="H101" s="19">
        <f>SUM(H15:H99)</f>
        <v>0</v>
      </c>
      <c r="I101" s="20"/>
      <c r="J101" s="19" t="e">
        <f>SUM(J15:J99)</f>
        <v>#DIV/0!</v>
      </c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</row>
    <row r="102" spans="2:23" ht="21" customHeight="1" thickBot="1">
      <c r="C102" s="1"/>
    </row>
    <row r="103" spans="2:23" ht="101.45" customHeight="1" thickBot="1">
      <c r="B103" s="99" t="s">
        <v>83</v>
      </c>
      <c r="C103" s="100"/>
      <c r="D103" s="100"/>
      <c r="E103" s="100"/>
      <c r="F103" s="100"/>
      <c r="G103" s="101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14" ht="31.5" customHeight="1"/>
    <row r="120" ht="15" customHeight="1"/>
  </sheetData>
  <mergeCells count="8">
    <mergeCell ref="D3:J3"/>
    <mergeCell ref="B3:C3"/>
    <mergeCell ref="B101:C101"/>
    <mergeCell ref="H10:J10"/>
    <mergeCell ref="H12:J12"/>
    <mergeCell ref="B14:C14"/>
    <mergeCell ref="I14:J14"/>
    <mergeCell ref="B103:G103"/>
  </mergeCells>
  <phoneticPr fontId="21" type="noConversion"/>
  <pageMargins left="0.70866141732283472" right="0.70866141732283472" top="0.74803149606299213" bottom="0.74803149606299213" header="0.31496062992125984" footer="0.31496062992125984"/>
  <pageSetup scale="38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2" ma:contentTypeDescription="Crear nuevo documento." ma:contentTypeScope="" ma:versionID="86863e804541167d4358a4a9fadf2788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767c4be880cca2a1b5648e49233be087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2AAA7C-27A3-4649-94ED-C5B4A62EABC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D660AB9-4495-4D14-A18A-24398737AC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BF40EB-65A7-4F9E-87A2-B3A343E5FD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Obras edilicias</vt:lpstr>
      <vt:lpstr>'RUBRADO Obras edilicias'!Área_de_impresión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Adrián Fránquez</cp:lastModifiedBy>
  <cp:revision/>
  <dcterms:created xsi:type="dcterms:W3CDTF">2013-03-18T18:41:53Z</dcterms:created>
  <dcterms:modified xsi:type="dcterms:W3CDTF">2022-06-30T14:02:13Z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</Properties>
</file>